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<sst xmlns="http://schemas.openxmlformats.org/spreadsheetml/2006/main" count="326" uniqueCount="108">
  <si>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</si>
  <si>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</si>
  <si>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</si>
  <si>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</si>
  <si>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</si>
  <si>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</si>
  <si>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</si>
  <si>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</si>
  <si>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通　第100-1号</t>
  </si>
  <si>
    <t xml:space="preserve">　工事名</t>
  </si>
  <si>
    <t>三沢十和田線交通安全対策工事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</si>
  <si>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</si>
  <si>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</si>
  <si>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</si>
  <si>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</si>
  <si>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</si>
  <si>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</si>
  <si>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</si>
  <si>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</si>
  <si>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</si>
  <si>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</si>
  <si>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</si>
  <si>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75　m</t>
  </si>
  <si>
    <t>管路</t>
  </si>
  <si>
    <t/>
  </si>
  <si>
    <t>式</t>
  </si>
  <si>
    <t>管きょ工(開削)</t>
  </si>
  <si>
    <t>管径450㎜</t>
  </si>
  <si>
    <t>管路土工</t>
  </si>
  <si>
    <t xml:space="preserve">管路掘削 </t>
  </si>
  <si>
    <t>m3</t>
  </si>
  <si>
    <t xml:space="preserve">管路埋戻 </t>
  </si>
  <si>
    <t xml:space="preserve">発生土処理 </t>
  </si>
  <si>
    <t>管布設工</t>
  </si>
  <si>
    <t xml:space="preserve">ﾘﾌﾞ付硬質塩化ﾋﾞﾆﾙ管 </t>
  </si>
  <si>
    <t>φ450</t>
  </si>
  <si>
    <t>m</t>
  </si>
  <si>
    <t xml:space="preserve">伸縮可とう継手(管) </t>
  </si>
  <si>
    <t>箇所</t>
  </si>
  <si>
    <t xml:space="preserve">埋設標識ｼｰﾄ  </t>
  </si>
  <si>
    <t>管基礎工</t>
  </si>
  <si>
    <t xml:space="preserve">砕石基礎 </t>
  </si>
  <si>
    <t>RC-40 t=15cm</t>
  </si>
  <si>
    <t>管路土留工</t>
  </si>
  <si>
    <t xml:space="preserve">たて込み簡易土留 </t>
  </si>
  <si>
    <t>掘削深4.5m</t>
  </si>
  <si>
    <t>開削水替工</t>
  </si>
  <si>
    <t xml:space="preserve">開削水替 </t>
  </si>
  <si>
    <t>日</t>
  </si>
  <si>
    <t>運搬処理工</t>
  </si>
  <si>
    <t xml:space="preserve">殻運搬 </t>
  </si>
  <si>
    <t>As殻 L=2.7km</t>
  </si>
  <si>
    <t xml:space="preserve">殻処分 </t>
  </si>
  <si>
    <t>As殻</t>
  </si>
  <si>
    <t>ﾏﾝﾎｰﾙ工</t>
  </si>
  <si>
    <t>組立ﾏﾝﾎｰﾙ工</t>
  </si>
  <si>
    <t xml:space="preserve">組立1号ﾏﾝﾎｰﾙ </t>
  </si>
  <si>
    <t>付帯工</t>
  </si>
  <si>
    <t>舗装版破砕工</t>
  </si>
  <si>
    <t xml:space="preserve">舗装版切断 </t>
  </si>
  <si>
    <t>掘削時 t=12cm</t>
  </si>
  <si>
    <t xml:space="preserve">舗装版破砕 </t>
  </si>
  <si>
    <t>m2</t>
  </si>
  <si>
    <t>仮復旧(車道部)</t>
  </si>
  <si>
    <t xml:space="preserve">下層路盤(歩) </t>
  </si>
  <si>
    <t>RC-40 t=50cm</t>
  </si>
  <si>
    <t>RC-40 t=17cm</t>
  </si>
  <si>
    <t xml:space="preserve">表層(車･路)
 </t>
  </si>
  <si>
    <t>②再生密粒度As(13) t=5cm</t>
  </si>
  <si>
    <t xml:space="preserve">道路付属物工　</t>
  </si>
  <si>
    <t>仮設工</t>
  </si>
  <si>
    <t>交通管理工</t>
  </si>
  <si>
    <t xml:space="preserve">交通誘導警備員 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</si>
  <si>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</si>
  <si>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</si>
  <si>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</si>
  <si>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</si>
  <si>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</si>
  <si>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</si>
  <si>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</si>
  <si>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</si>
  <si>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</si>
  <si>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 </t>
  </si>
  <si>
    <t>L=24.0km</t>
  </si>
  <si>
    <t>t</t>
  </si>
  <si>
    <t>技術管理費</t>
  </si>
  <si>
    <t>TVｶﾒﾗ調査費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</si>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</sst>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G23+G77+G86+G116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G26+G38+G50+G56+G62+G68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 t="s">
        <v>27</v>
      </c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28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29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260.0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400.0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G41+G44+G47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75.0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38</v>
      </c>
      <c r="F46" s="23" t="n">
        <v>2.0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74.0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75.0</v>
      </c>
      <c r="G55" s="27"/>
      <c r="H55" s="29"/>
      <c r="J55" s="30"/>
      <c r="K55" s="31"/>
    </row>
    <row r="56" ht="15.0" customHeight="true">
      <c r="A56" s="14"/>
      <c r="B56" s="15"/>
      <c r="C56" s="15" t="s">
        <v>43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45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75.0</v>
      </c>
      <c r="G61" s="27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6.0</v>
      </c>
      <c r="G67" s="27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51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12.0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53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12.0</v>
      </c>
      <c r="G76" s="27"/>
      <c r="H76" s="29"/>
      <c r="J76" s="30"/>
      <c r="K76" s="31"/>
    </row>
    <row r="77" ht="15.0" customHeight="true">
      <c r="A77" s="14"/>
      <c r="B77" s="15" t="s">
        <v>54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55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38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57</v>
      </c>
      <c r="C86" s="15"/>
      <c r="D86" s="16"/>
      <c r="E86" s="20"/>
      <c r="F86" s="22"/>
      <c r="G86" s="26">
        <f>G89+G98+G110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60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3" t="n">
        <v>150.0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61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60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62</v>
      </c>
      <c r="F97" s="23" t="n">
        <v>101.0</v>
      </c>
      <c r="G97" s="27"/>
      <c r="H97" s="29"/>
      <c r="J97" s="30"/>
      <c r="K97" s="31"/>
    </row>
    <row r="98" ht="15.0" customHeight="true">
      <c r="A98" s="14"/>
      <c r="B98" s="15"/>
      <c r="C98" s="15" t="s">
        <v>63</v>
      </c>
      <c r="D98" s="16"/>
      <c r="E98" s="20"/>
      <c r="F98" s="22"/>
      <c r="G98" s="26">
        <f>G101+G104+G107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65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62</v>
      </c>
      <c r="F103" s="23" t="n">
        <v>101.0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66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62</v>
      </c>
      <c r="F106" s="23" t="n">
        <v>101.0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67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68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62</v>
      </c>
      <c r="F109" s="23" t="n">
        <v>101.0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69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36</v>
      </c>
      <c r="F115" s="23" t="n">
        <v>40.0</v>
      </c>
      <c r="G115" s="27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71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72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73</v>
      </c>
      <c r="F124" s="23" t="n">
        <v>44.0</v>
      </c>
      <c r="G124" s="27"/>
      <c r="H124" s="29"/>
      <c r="J124" s="30"/>
      <c r="K124" s="31"/>
    </row>
    <row r="125" ht="15.0" customHeight="true">
      <c r="A125" s="14" t="s">
        <v>74</v>
      </c>
      <c r="B125" s="15"/>
      <c r="C125" s="15"/>
      <c r="D125" s="16"/>
      <c r="E125" s="20"/>
      <c r="F125" s="22"/>
      <c r="G125" s="26">
        <f>G23+G77+G86+G116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75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76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77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78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79</v>
      </c>
      <c r="B134" s="15"/>
      <c r="C134" s="15"/>
      <c r="D134" s="16"/>
      <c r="E134" s="20"/>
      <c r="F134" s="22"/>
      <c r="G134" s="26">
        <f>G137+G158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80</v>
      </c>
      <c r="C137" s="15"/>
      <c r="D137" s="16"/>
      <c r="E137" s="20"/>
      <c r="F137" s="22"/>
      <c r="G137" s="26">
        <f>G140+G146+G152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81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82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83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84</v>
      </c>
      <c r="F145" s="23" t="n">
        <v>38.0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85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86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87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88</v>
      </c>
      <c r="E155" s="20"/>
      <c r="F155" s="22"/>
      <c r="G155" s="27"/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89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90</v>
      </c>
      <c r="B161" s="15"/>
      <c r="C161" s="15"/>
      <c r="D161" s="16"/>
      <c r="E161" s="20"/>
      <c r="F161" s="22"/>
      <c r="G161" s="26">
        <f>G125+G134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91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n">
        <v>210.0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92</v>
      </c>
      <c r="D167" s="16"/>
      <c r="E167" s="20"/>
      <c r="F167" s="22"/>
      <c r="G167" s="27"/>
      <c r="H167" s="28" t="s">
        <v>24</v>
      </c>
      <c r="J167" s="30" t="n">
        <v>50.0</v>
      </c>
      <c r="K167" s="31" t="s">
        <v>93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94</v>
      </c>
      <c r="D170" s="16"/>
      <c r="E170" s="20"/>
      <c r="F170" s="22"/>
      <c r="G170" s="27"/>
      <c r="H170" s="28" t="s">
        <v>24</v>
      </c>
      <c r="J170" s="30" t="n">
        <v>51.0</v>
      </c>
      <c r="K170" s="31" t="s">
        <v>95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96</v>
      </c>
      <c r="B173" s="15"/>
      <c r="C173" s="15"/>
      <c r="D173" s="16"/>
      <c r="E173" s="20"/>
      <c r="F173" s="22"/>
      <c r="G173" s="26">
        <f>G125+G134+G164</f>
      </c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97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s">
        <v>98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 t="s">
        <v>99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n">
        <v>220.0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100</v>
      </c>
      <c r="B182" s="15"/>
      <c r="C182" s="15"/>
      <c r="D182" s="16"/>
      <c r="E182" s="20"/>
      <c r="F182" s="22"/>
      <c r="G182" s="26">
        <f>G173+G179</f>
      </c>
      <c r="H182" s="28" t="s">
        <v>24</v>
      </c>
      <c r="J182" s="30" t="n">
        <v>55.0</v>
      </c>
      <c r="K182" s="31" t="n">
        <v>30.0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32" t="s">
        <v>101</v>
      </c>
      <c r="B185" s="33"/>
      <c r="C185" s="33"/>
      <c r="D185" s="34"/>
      <c r="E185" s="41"/>
      <c r="F185" s="44"/>
      <c r="G185" s="50">
        <f>G182</f>
      </c>
      <c r="H185" s="51" t="s">
        <v>24</v>
      </c>
      <c r="J185" s="55" t="n">
        <v>56.0</v>
      </c>
      <c r="K185" s="55" t="n">
        <v>30.0</v>
      </c>
    </row>
    <row r="186" ht="15.0" customHeight="true">
      <c r="A186" s="35"/>
      <c r="B186" s="36"/>
      <c r="C186" s="36"/>
      <c r="D186" s="37"/>
      <c r="E186" s="42" t="s">
        <v>24</v>
      </c>
      <c r="F186" s="45"/>
      <c r="G186" s="50"/>
      <c r="H186" s="52" t="s">
        <v>24</v>
      </c>
    </row>
    <row r="187" ht="15.0" customHeight="true">
      <c r="A187" s="38"/>
      <c r="B187" s="39"/>
      <c r="C187" s="39"/>
      <c r="D187" s="40"/>
      <c r="E187" s="43" t="s">
        <v>25</v>
      </c>
      <c r="F187" s="46" t="n">
        <v>1.0</v>
      </c>
      <c r="G187" s="50"/>
      <c r="H187" s="53"/>
    </row>
    <row r="188">
      <c r="A188" s="56" t="s">
        <v>102</v>
      </c>
      <c r="B188" s="57" t="s">
        <v>103</v>
      </c>
      <c r="J188" s="30" t="n">
        <v>99999.0</v>
      </c>
    </row>
    <row r="189">
      <c r="A189" s="56" t="s">
        <v>104</v>
      </c>
      <c r="B189" s="57" t="s">
        <v>105</v>
      </c>
    </row>
    <row r="190">
      <c r="A190" s="56" t="s">
        <v>106</v>
      </c>
      <c r="B190" s="57" t="s">
        <v>107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2026-06-16T02:45:24Z</dcterms:created>
  <dc:creator>Apache POI</dc:creator>
</cp:coreProperties>
</file>